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МКД" sheetId="1" r:id="rId1"/>
  </sheets>
  <definedNames>
    <definedName name="Excel_BuiltIn_Print_Area" localSheetId="0">МКД!$A$8:$J$71</definedName>
    <definedName name="_xlnm.Print_Area" localSheetId="0">МКД!$A$1:$J$75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8" i="1" l="1"/>
  <c r="I68" i="1" s="1"/>
  <c r="G66" i="1"/>
  <c r="F66" i="1"/>
  <c r="H65" i="1"/>
  <c r="I65" i="1" s="1"/>
  <c r="I64" i="1"/>
  <c r="I63" i="1"/>
  <c r="H63" i="1"/>
  <c r="I62" i="1"/>
  <c r="H62" i="1"/>
  <c r="E62" i="1"/>
  <c r="H61" i="1"/>
  <c r="I61" i="1" s="1"/>
  <c r="E60" i="1"/>
  <c r="F60" i="1" s="1"/>
  <c r="H60" i="1" s="1"/>
  <c r="I60" i="1" s="1"/>
  <c r="E59" i="1"/>
  <c r="F59" i="1" s="1"/>
  <c r="H59" i="1" s="1"/>
  <c r="I59" i="1" s="1"/>
  <c r="H58" i="1"/>
  <c r="I58" i="1" s="1"/>
  <c r="H57" i="1"/>
  <c r="I57" i="1" s="1"/>
  <c r="H56" i="1"/>
  <c r="I56" i="1" s="1"/>
  <c r="E55" i="1"/>
  <c r="F55" i="1" s="1"/>
  <c r="H55" i="1" s="1"/>
  <c r="I55" i="1" s="1"/>
  <c r="H54" i="1"/>
  <c r="I54" i="1" s="1"/>
  <c r="F53" i="1"/>
  <c r="H53" i="1" s="1"/>
  <c r="I53" i="1" s="1"/>
  <c r="F52" i="1"/>
  <c r="H52" i="1" s="1"/>
  <c r="I52" i="1" s="1"/>
  <c r="E52" i="1"/>
  <c r="E51" i="1"/>
  <c r="F51" i="1" s="1"/>
  <c r="H51" i="1" s="1"/>
  <c r="I51" i="1" s="1"/>
  <c r="F50" i="1"/>
  <c r="H50" i="1" s="1"/>
  <c r="I50" i="1" s="1"/>
  <c r="E50" i="1"/>
  <c r="E49" i="1"/>
  <c r="F49" i="1" s="1"/>
  <c r="H49" i="1" s="1"/>
  <c r="I49" i="1" s="1"/>
  <c r="F48" i="1"/>
  <c r="H48" i="1" s="1"/>
  <c r="I48" i="1" s="1"/>
  <c r="E48" i="1"/>
  <c r="E47" i="1"/>
  <c r="F47" i="1" s="1"/>
  <c r="H47" i="1" s="1"/>
  <c r="I47" i="1" s="1"/>
  <c r="F46" i="1"/>
  <c r="H46" i="1" s="1"/>
  <c r="I46" i="1" s="1"/>
  <c r="E46" i="1"/>
  <c r="E45" i="1"/>
  <c r="F45" i="1" s="1"/>
  <c r="H45" i="1" s="1"/>
  <c r="I45" i="1" s="1"/>
  <c r="I44" i="1"/>
  <c r="H44" i="1"/>
  <c r="H43" i="1"/>
  <c r="I43" i="1" s="1"/>
  <c r="I42" i="1"/>
  <c r="H42" i="1"/>
  <c r="E41" i="1"/>
  <c r="F41" i="1" s="1"/>
  <c r="H41" i="1" s="1"/>
  <c r="I41" i="1" s="1"/>
  <c r="H40" i="1"/>
  <c r="I40" i="1" s="1"/>
  <c r="F40" i="1"/>
  <c r="E40" i="1"/>
  <c r="H39" i="1"/>
  <c r="I39" i="1" s="1"/>
  <c r="F39" i="1"/>
  <c r="E39" i="1"/>
  <c r="F38" i="1"/>
  <c r="H38" i="1" s="1"/>
  <c r="I38" i="1" s="1"/>
  <c r="E38" i="1"/>
  <c r="I37" i="1"/>
  <c r="H36" i="1"/>
  <c r="I36" i="1" s="1"/>
  <c r="E36" i="1"/>
  <c r="H35" i="1"/>
  <c r="I35" i="1" s="1"/>
  <c r="E35" i="1"/>
  <c r="H34" i="1"/>
  <c r="I34" i="1" s="1"/>
  <c r="E34" i="1"/>
  <c r="I33" i="1"/>
  <c r="H32" i="1"/>
  <c r="I32" i="1" s="1"/>
  <c r="E31" i="1"/>
  <c r="F31" i="1" s="1"/>
  <c r="H31" i="1" s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I26" i="1" s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H66" i="1" l="1"/>
  <c r="I66" i="1" s="1"/>
  <c r="I23" i="1"/>
  <c r="H67" i="1" l="1"/>
  <c r="I67" i="1" s="1"/>
  <c r="H70" i="1" l="1"/>
  <c r="I70" i="1" s="1"/>
  <c r="H69" i="1"/>
  <c r="I69" i="1" s="1"/>
  <c r="I71" i="1" l="1"/>
</calcChain>
</file>

<file path=xl/sharedStrings.xml><?xml version="1.0" encoding="utf-8"?>
<sst xmlns="http://schemas.openxmlformats.org/spreadsheetml/2006/main" count="161" uniqueCount="127">
  <si>
    <t>Наименование улицы</t>
  </si>
  <si>
    <t>г Ухта наб. Нефтяников</t>
  </si>
  <si>
    <t>№ дома</t>
  </si>
  <si>
    <t>12</t>
  </si>
  <si>
    <t>Год постройки</t>
  </si>
  <si>
    <t>1987</t>
  </si>
  <si>
    <t>Тип дома  (квартирного, иное)</t>
  </si>
  <si>
    <t>Панельный, благоустроенный, общежитие</t>
  </si>
  <si>
    <t>Этажность</t>
  </si>
  <si>
    <t>5-6</t>
  </si>
  <si>
    <t xml:space="preserve">  </t>
  </si>
  <si>
    <t>Количество подъездов</t>
  </si>
  <si>
    <t>Количество комнат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</si>
  <si>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</si>
  <si>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</si>
  <si>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12 по наб. Нефтяников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</si>
  <si>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</si>
  <si>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</si>
  <si>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</si>
  <si>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</si>
  <si>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</si>
  <si>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</si>
  <si>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</si>
  <si>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</si>
  <si>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</si>
  <si>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</si>
  <si>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</si>
  <si>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</si>
  <si>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и маршей без оборудования, 1-3 этажи</t>
  </si>
  <si>
    <t>100 м2</t>
  </si>
  <si>
    <t>51-001 пр.</t>
  </si>
  <si>
    <t>Влажное подметание лестничных площадок 4 - 5 этажа</t>
  </si>
  <si>
    <t>51-009</t>
  </si>
  <si>
    <t>Мытье лестничных площадок 1 -5 этажи</t>
  </si>
  <si>
    <t>51-018</t>
  </si>
  <si>
    <t>Влажная уборка стен</t>
  </si>
  <si>
    <t>101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</si>
  <si>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</si>
  <si>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</si>
  <si>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</si>
  <si>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</si>
  <si>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</si>
  <si>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</si>
  <si>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51-020</t>
  </si>
  <si>
    <t>Влажная протирка подоконников</t>
  </si>
  <si>
    <t>51-031</t>
  </si>
  <si>
    <t>Мытье окон</t>
  </si>
  <si>
    <t>10 м2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</si>
  <si>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</si>
  <si>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</si>
  <si>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</si>
  <si>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усовершенствованым покрытием </t>
  </si>
  <si>
    <t>1000 м2</t>
  </si>
  <si>
    <t>53-020</t>
  </si>
  <si>
    <t>Уборка газонов</t>
  </si>
  <si>
    <t>53-025</t>
  </si>
  <si>
    <t>Уборка газонов и грунта от сильной загрязненности</t>
  </si>
  <si>
    <t>Зимняя уборка</t>
  </si>
  <si>
    <t>54-013</t>
  </si>
  <si>
    <t xml:space="preserve">Сдвигание снега в дни снегопада </t>
  </si>
  <si>
    <t>54-003 прим</t>
  </si>
  <si>
    <t>Подметание свежего снега (толщиной снежного покрова до 2-х см) территории с усовершенствованным покрытием</t>
  </si>
  <si>
    <t>54-022прим</t>
  </si>
  <si>
    <t>Очистка крылец и входных площадок от уплотненного снега</t>
  </si>
  <si>
    <t>54-025</t>
  </si>
  <si>
    <t>Пескопосыпка территории: крыльца и тротуары</t>
  </si>
  <si>
    <t>прим.</t>
  </si>
  <si>
    <t>Стоимость песка</t>
  </si>
  <si>
    <t>1 м3</t>
  </si>
  <si>
    <t>Механизированная уборка (погрузчик)</t>
  </si>
  <si>
    <t>м/час</t>
  </si>
  <si>
    <t>по мере необходимости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</si>
  <si>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</si>
  <si>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</si>
  <si>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</si>
  <si>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</si>
  <si>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42-007</t>
  </si>
  <si>
    <t>Осмотр деревянных заполнений проемов</t>
  </si>
  <si>
    <t>42-010</t>
  </si>
  <si>
    <t>Осмотр каменных конструкций стен</t>
  </si>
  <si>
    <t>42-011</t>
  </si>
  <si>
    <t>Осмотр СО и ГВС в начале и конце отопительного сезона</t>
  </si>
  <si>
    <t>42-012</t>
  </si>
  <si>
    <t>Осмотр СО и ГВС в декабре, январе, феврале</t>
  </si>
  <si>
    <t>3 раза в год</t>
  </si>
  <si>
    <t xml:space="preserve"> 42-011прим</t>
  </si>
  <si>
    <t>Осмотр системы водоснабжения и водоотведения</t>
  </si>
  <si>
    <t>ТЭР 42-013</t>
  </si>
  <si>
    <t>Осмотр электросетей, арматуры и электрооборудования на чердаках и подвалах</t>
  </si>
  <si>
    <t>ТЭР 42-014</t>
  </si>
  <si>
    <t>Осмотр вводных электрических щитков</t>
  </si>
  <si>
    <t>100 шт.</t>
  </si>
  <si>
    <t>2-1-1б</t>
  </si>
  <si>
    <t>Проверка вентканалов</t>
  </si>
  <si>
    <t>шт</t>
  </si>
  <si>
    <t>IV. Содержание иных элементов общего имущества</t>
  </si>
  <si>
    <t>54-041</t>
  </si>
  <si>
    <t xml:space="preserve">Очистка кровли от слежавшегося снега </t>
  </si>
  <si>
    <t>33-052 (прим.)</t>
  </si>
  <si>
    <t>Техническое обслуживание ВРЩ жилых домов</t>
  </si>
  <si>
    <t>шт.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</si>
  <si>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</si>
  <si>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</si>
  <si>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</si>
  <si>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</si>
  <si>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СО</t>
  </si>
  <si>
    <t>100 мЗ</t>
  </si>
  <si>
    <t>1 раз в год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</si>
  <si>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</si>
  <si>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</si>
  <si>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</si>
  <si>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</si>
  <si>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 с регулировкой</t>
  </si>
  <si>
    <t>прибор</t>
  </si>
  <si>
    <t>31-043</t>
  </si>
  <si>
    <t>Спуск и наполнение воды системы (ГВС, СО)</t>
  </si>
  <si>
    <t>1000 м3</t>
  </si>
  <si>
    <t>VI. Текущий ремонт</t>
  </si>
  <si>
    <t>Текущий ремонт общего имущества МКД, ремонт, замена ВД инженерных сетей и оборудования (в соответствии ПП РФ от 03.04.2013 № 290)</t>
  </si>
  <si>
    <t>VII. Прочие услуги</t>
  </si>
  <si>
    <t>Аварийное обслуживание</t>
  </si>
  <si>
    <t xml:space="preserve">ИТОГО по содержанию  </t>
  </si>
  <si>
    <t xml:space="preserve">ИТОГО текущий ремонт </t>
  </si>
  <si>
    <t>Непредвиденные расходы ( _10_ %)</t>
  </si>
  <si>
    <t xml:space="preserve">ВСЕГО годовые затраты </t>
  </si>
  <si>
    <t>Размер платы за жилое помещение (руб/м2 в мес.)</t>
  </si>
  <si>
    <t xml:space="preserve">Приложение № 2
к постановлению 
администрации МОГО «Ухта» 
от 05 октября 2022 г. № 2156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</si>
</sst>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1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6" fillId="0" borderId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2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hidden="1"/>
    </xf>
    <xf numFmtId="49" fontId="4" fillId="0" borderId="1" xfId="1" applyNumberFormat="1" applyFont="1" applyBorder="1" applyAlignment="1" applyProtection="1">
      <alignment horizontal="left" vertical="top" wrapText="1"/>
      <protection hidden="1"/>
    </xf>
    <xf numFmtId="2" fontId="4" fillId="0" borderId="1" xfId="1" applyNumberFormat="1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top" wrapText="1"/>
      <protection hidden="1"/>
    </xf>
    <xf numFmtId="49" fontId="4" fillId="2" borderId="4" xfId="1" applyNumberFormat="1" applyFont="1" applyFill="1" applyBorder="1" applyAlignment="1" applyProtection="1">
      <alignment horizontal="left" vertical="top" wrapText="1"/>
      <protection hidden="1"/>
    </xf>
    <xf numFmtId="2" fontId="4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4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/>
    <xf numFmtId="4" fontId="7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" fontId="7" fillId="2" borderId="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wrapText="1"/>
    </xf>
    <xf numFmtId="164" fontId="17" fillId="2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1"/>
  <sheetViews>
    <sheetView tabSelected="1" view="pageBreakPreview" zoomScaleNormal="90" workbookViewId="0">
      <selection activeCell="I14" sqref="I14"/>
    </sheetView>
  </sheetViews>
  <sheetFormatPr defaultColWidth="9" defaultRowHeight="15" x14ac:dyDescent="0.25"/>
  <cols>
    <col min="1" max="1" width="10.42578125" style="1" customWidth="1"/>
    <col min="2" max="2" width="41.7109375" style="1" customWidth="1"/>
    <col min="3" max="3" width="8.140625" style="2" customWidth="1"/>
    <col min="4" max="4" width="16.28515625" style="2" customWidth="1"/>
    <col min="5" max="5" width="11.28515625" style="2" customWidth="1"/>
    <col min="6" max="7" width="10.140625" style="1" customWidth="1"/>
    <col min="8" max="8" width="13.7109375" style="1" customWidth="1"/>
    <col min="9" max="9" width="12.42578125" style="3" customWidth="1"/>
    <col min="10" max="10" width="12.7109375" style="3" customWidth="1"/>
    <col min="11" max="11" width="11.28515625" style="3" customWidth="1"/>
    <col min="12" max="257" width="9" style="3"/>
  </cols>
  <sheetData>
    <row r="1" spans="1:10" ht="15.75" customHeight="1" x14ac:dyDescent="0.25">
      <c r="D1" s="98"/>
      <c r="E1" s="98"/>
      <c r="F1" s="98"/>
      <c r="G1" s="98"/>
      <c r="H1" s="98"/>
      <c r="I1" s="98"/>
      <c r="J1" s="4"/>
    </row>
    <row r="2" spans="1:10" ht="15.75" customHeight="1" x14ac:dyDescent="0.25">
      <c r="D2" s="101"/>
      <c r="E2" s="101"/>
      <c r="F2" s="102" t="s">
        <v>126</v>
      </c>
      <c r="G2" s="102"/>
      <c r="H2" s="102"/>
      <c r="I2" s="102"/>
      <c r="J2" s="4"/>
    </row>
    <row r="3" spans="1:10" ht="15.75" customHeight="1" x14ac:dyDescent="0.25">
      <c r="D3" s="101"/>
      <c r="E3" s="101"/>
      <c r="F3" s="102"/>
      <c r="G3" s="102"/>
      <c r="H3" s="102"/>
      <c r="I3" s="102"/>
      <c r="J3" s="4"/>
    </row>
    <row r="4" spans="1:10" ht="26.25" customHeight="1" x14ac:dyDescent="0.25">
      <c r="D4" s="14"/>
      <c r="E4" s="14"/>
      <c r="F4" s="102"/>
      <c r="G4" s="102"/>
      <c r="H4" s="102"/>
      <c r="I4" s="102"/>
      <c r="J4" s="4"/>
    </row>
    <row r="5" spans="1:10" ht="56.25" customHeight="1" x14ac:dyDescent="0.25">
      <c r="D5" s="14"/>
      <c r="E5" s="14"/>
      <c r="F5" s="102"/>
      <c r="G5" s="102"/>
      <c r="H5" s="102"/>
      <c r="I5" s="102"/>
      <c r="J5" s="4"/>
    </row>
    <row r="6" spans="1:10" ht="15.75" customHeight="1" x14ac:dyDescent="0.25">
      <c r="D6" s="98"/>
      <c r="E6" s="98"/>
      <c r="F6" s="98"/>
      <c r="G6" s="98"/>
      <c r="H6" s="98"/>
      <c r="I6" s="98"/>
      <c r="J6" s="4"/>
    </row>
    <row r="7" spans="1:10" x14ac:dyDescent="0.25">
      <c r="D7" s="5"/>
      <c r="E7" s="99"/>
      <c r="F7" s="99"/>
      <c r="G7" s="99"/>
      <c r="H7" s="99"/>
      <c r="I7" s="99"/>
      <c r="J7" s="4"/>
    </row>
    <row r="8" spans="1:10" ht="27" customHeight="1" x14ac:dyDescent="0.25">
      <c r="A8" s="6"/>
      <c r="B8" s="7" t="s">
        <v>0</v>
      </c>
      <c r="C8" s="96" t="s">
        <v>1</v>
      </c>
      <c r="D8" s="96"/>
      <c r="E8" s="8"/>
      <c r="F8" s="9"/>
      <c r="G8" s="10"/>
      <c r="H8" s="10"/>
      <c r="I8" s="11"/>
      <c r="J8" s="11"/>
    </row>
    <row r="9" spans="1:10" ht="12.95" customHeight="1" x14ac:dyDescent="0.25">
      <c r="A9" s="6"/>
      <c r="B9" s="7" t="s">
        <v>2</v>
      </c>
      <c r="C9" s="100" t="s">
        <v>3</v>
      </c>
      <c r="D9" s="100"/>
      <c r="E9" s="12"/>
      <c r="F9" s="13"/>
      <c r="G9" s="14"/>
      <c r="H9" s="14"/>
      <c r="I9" s="15"/>
      <c r="J9" s="15"/>
    </row>
    <row r="10" spans="1:10" ht="12.95" customHeight="1" x14ac:dyDescent="0.25">
      <c r="A10" s="6"/>
      <c r="B10" s="7" t="s">
        <v>4</v>
      </c>
      <c r="C10" s="100" t="s">
        <v>5</v>
      </c>
      <c r="D10" s="100"/>
      <c r="E10" s="12"/>
      <c r="F10" s="13"/>
      <c r="G10" s="14"/>
      <c r="H10" s="14"/>
      <c r="I10" s="15"/>
      <c r="J10" s="15"/>
    </row>
    <row r="11" spans="1:10" ht="41.45" customHeight="1" x14ac:dyDescent="0.25">
      <c r="A11" s="6"/>
      <c r="B11" s="7" t="s">
        <v>6</v>
      </c>
      <c r="C11" s="96" t="s">
        <v>7</v>
      </c>
      <c r="D11" s="96"/>
      <c r="E11" s="12"/>
      <c r="F11" s="12"/>
      <c r="G11" s="16"/>
      <c r="H11" s="16"/>
      <c r="I11" s="15"/>
      <c r="J11" s="15"/>
    </row>
    <row r="12" spans="1:10" ht="12.95" customHeight="1" x14ac:dyDescent="0.25">
      <c r="A12" s="6"/>
      <c r="B12" s="7" t="s">
        <v>8</v>
      </c>
      <c r="C12" s="97" t="s">
        <v>9</v>
      </c>
      <c r="D12" s="97"/>
      <c r="E12" s="12"/>
      <c r="F12" s="12" t="s">
        <v>10</v>
      </c>
      <c r="G12" s="16"/>
      <c r="H12" s="16"/>
      <c r="I12" s="15"/>
      <c r="J12" s="15"/>
    </row>
    <row r="13" spans="1:10" ht="12.95" customHeight="1" x14ac:dyDescent="0.25">
      <c r="A13" s="6"/>
      <c r="B13" s="7" t="s">
        <v>11</v>
      </c>
      <c r="C13" s="97">
        <v>2</v>
      </c>
      <c r="D13" s="97"/>
      <c r="E13" s="12"/>
      <c r="F13" s="12"/>
      <c r="G13" s="16"/>
      <c r="H13" s="16"/>
      <c r="I13" s="15"/>
      <c r="J13" s="15"/>
    </row>
    <row r="14" spans="1:10" ht="12.95" customHeight="1" x14ac:dyDescent="0.25">
      <c r="A14" s="6"/>
      <c r="B14" s="7" t="s">
        <v>12</v>
      </c>
      <c r="C14" s="97">
        <v>74</v>
      </c>
      <c r="D14" s="97"/>
      <c r="E14" s="12"/>
      <c r="F14" s="12"/>
      <c r="G14" s="16"/>
      <c r="H14" s="16"/>
      <c r="I14" s="15"/>
      <c r="J14" s="15"/>
    </row>
    <row r="15" spans="1:10" ht="25.35" customHeight="1" x14ac:dyDescent="0.25">
      <c r="A15" s="6"/>
      <c r="B15" s="18" t="s">
        <v>13</v>
      </c>
      <c r="C15" s="91">
        <v>3162.2</v>
      </c>
      <c r="D15" s="91"/>
      <c r="E15" s="20"/>
      <c r="F15" s="20"/>
      <c r="G15" s="21"/>
      <c r="H15" s="21"/>
    </row>
    <row r="16" spans="1:10" ht="25.35" customHeight="1" x14ac:dyDescent="0.25">
      <c r="A16" s="6"/>
      <c r="B16" s="22" t="s">
        <v>14</v>
      </c>
      <c r="C16" s="91">
        <v>1961.3</v>
      </c>
      <c r="D16" s="91"/>
      <c r="E16" s="20"/>
      <c r="F16" s="20"/>
      <c r="G16" s="21"/>
      <c r="H16" s="21"/>
    </row>
    <row r="17" spans="1:11" ht="12.75" customHeight="1" x14ac:dyDescent="0.25">
      <c r="A17" s="6"/>
      <c r="B17" s="23"/>
      <c r="C17" s="24"/>
      <c r="D17" s="24"/>
      <c r="E17" s="20"/>
      <c r="F17" s="20"/>
      <c r="G17" s="21"/>
      <c r="H17" s="21"/>
    </row>
    <row r="18" spans="1:11" ht="37.35" customHeight="1" x14ac:dyDescent="0.25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25"/>
    </row>
    <row r="19" spans="1:11" ht="38.65" customHeight="1" x14ac:dyDescent="0.25">
      <c r="A19" s="93" t="s">
        <v>15</v>
      </c>
      <c r="B19" s="93"/>
      <c r="C19" s="93"/>
      <c r="D19" s="93"/>
      <c r="E19" s="93"/>
      <c r="F19" s="93"/>
      <c r="G19" s="93"/>
      <c r="H19" s="93"/>
      <c r="I19" s="93"/>
      <c r="J19" s="93"/>
      <c r="K19" s="25"/>
    </row>
    <row r="20" spans="1:11" ht="86.25" x14ac:dyDescent="0.25">
      <c r="A20" s="26" t="s">
        <v>16</v>
      </c>
      <c r="B20" s="26" t="s">
        <v>17</v>
      </c>
      <c r="C20" s="26" t="s">
        <v>18</v>
      </c>
      <c r="D20" s="26" t="s">
        <v>19</v>
      </c>
      <c r="E20" s="26" t="s">
        <v>20</v>
      </c>
      <c r="F20" s="26" t="s">
        <v>21</v>
      </c>
      <c r="G20" s="26" t="s">
        <v>22</v>
      </c>
      <c r="H20" s="27" t="s">
        <v>23</v>
      </c>
      <c r="I20" s="28" t="s">
        <v>24</v>
      </c>
      <c r="J20" s="29" t="s">
        <v>25</v>
      </c>
    </row>
    <row r="21" spans="1:11" ht="15" customHeight="1" x14ac:dyDescent="0.25">
      <c r="A21" s="30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2">
        <v>8</v>
      </c>
      <c r="I21" s="33">
        <v>9</v>
      </c>
      <c r="J21" s="34">
        <v>10</v>
      </c>
    </row>
    <row r="22" spans="1:11" ht="15.75" customHeight="1" x14ac:dyDescent="0.25">
      <c r="A22" s="94" t="s">
        <v>26</v>
      </c>
      <c r="B22" s="94"/>
      <c r="C22" s="94"/>
      <c r="D22" s="94"/>
      <c r="E22" s="94"/>
      <c r="F22" s="94"/>
      <c r="G22" s="94"/>
      <c r="H22" s="94"/>
      <c r="I22" s="94"/>
      <c r="J22" s="35"/>
    </row>
    <row r="23" spans="1:11" ht="31.5" customHeight="1" x14ac:dyDescent="0.25">
      <c r="A23" s="36" t="s">
        <v>27</v>
      </c>
      <c r="B23" s="18" t="s">
        <v>28</v>
      </c>
      <c r="C23" s="36" t="s">
        <v>29</v>
      </c>
      <c r="D23" s="36">
        <v>102</v>
      </c>
      <c r="E23" s="37">
        <f>246/100</f>
        <v>2.46</v>
      </c>
      <c r="F23" s="37">
        <f t="shared" ref="F23:F31" si="0">E23*D23</f>
        <v>250.92</v>
      </c>
      <c r="G23" s="36">
        <v>257.58</v>
      </c>
      <c r="H23" s="38">
        <f t="shared" ref="H23:H32" si="1">G23*F23</f>
        <v>64631.97359999999</v>
      </c>
      <c r="I23" s="39">
        <f t="shared" ref="I23:I70" si="2">H23/12/1961.3</f>
        <v>2.7461366440626112</v>
      </c>
      <c r="J23" s="35"/>
    </row>
    <row r="24" spans="1:11" ht="28.15" customHeight="1" x14ac:dyDescent="0.25">
      <c r="A24" s="36" t="s">
        <v>30</v>
      </c>
      <c r="B24" s="18" t="s">
        <v>31</v>
      </c>
      <c r="C24" s="36" t="s">
        <v>29</v>
      </c>
      <c r="D24" s="36">
        <v>102</v>
      </c>
      <c r="E24" s="37">
        <f>140/100</f>
        <v>1.4</v>
      </c>
      <c r="F24" s="37">
        <f t="shared" si="0"/>
        <v>142.79999999999998</v>
      </c>
      <c r="G24" s="36">
        <v>257.58</v>
      </c>
      <c r="H24" s="38">
        <f t="shared" si="1"/>
        <v>36782.423999999992</v>
      </c>
      <c r="I24" s="39">
        <f t="shared" si="2"/>
        <v>1.5628419925559576</v>
      </c>
      <c r="J24" s="35"/>
    </row>
    <row r="25" spans="1:11" ht="15" customHeight="1" x14ac:dyDescent="0.25">
      <c r="A25" s="36" t="s">
        <v>32</v>
      </c>
      <c r="B25" s="18" t="s">
        <v>33</v>
      </c>
      <c r="C25" s="36" t="s">
        <v>29</v>
      </c>
      <c r="D25" s="36">
        <v>12</v>
      </c>
      <c r="E25" s="37">
        <f>386.16/100</f>
        <v>3.8616000000000001</v>
      </c>
      <c r="F25" s="37">
        <f t="shared" si="0"/>
        <v>46.339200000000005</v>
      </c>
      <c r="G25" s="36">
        <v>669.24</v>
      </c>
      <c r="H25" s="38">
        <f t="shared" si="1"/>
        <v>31012.046208000003</v>
      </c>
      <c r="I25" s="39">
        <f t="shared" si="2"/>
        <v>1.3176654178351097</v>
      </c>
      <c r="J25" s="35"/>
    </row>
    <row r="26" spans="1:11" ht="15" customHeight="1" x14ac:dyDescent="0.25">
      <c r="A26" s="36" t="s">
        <v>34</v>
      </c>
      <c r="B26" s="18" t="s">
        <v>35</v>
      </c>
      <c r="C26" s="36" t="s">
        <v>36</v>
      </c>
      <c r="D26" s="36">
        <v>12</v>
      </c>
      <c r="E26" s="37">
        <f>301/100</f>
        <v>3.01</v>
      </c>
      <c r="F26" s="37">
        <f t="shared" si="0"/>
        <v>36.119999999999997</v>
      </c>
      <c r="G26" s="36">
        <v>395.48</v>
      </c>
      <c r="H26" s="38">
        <f t="shared" si="1"/>
        <v>14284.7376</v>
      </c>
      <c r="I26" s="39">
        <f t="shared" si="2"/>
        <v>0.60694172232702803</v>
      </c>
      <c r="J26" s="35"/>
    </row>
    <row r="27" spans="1:11" ht="15" customHeight="1" x14ac:dyDescent="0.25">
      <c r="A27" s="36" t="s">
        <v>37</v>
      </c>
      <c r="B27" s="18" t="s">
        <v>38</v>
      </c>
      <c r="C27" s="36" t="s">
        <v>29</v>
      </c>
      <c r="D27" s="36">
        <v>12</v>
      </c>
      <c r="E27" s="36">
        <f>71/100</f>
        <v>0.71</v>
      </c>
      <c r="F27" s="37">
        <f t="shared" si="0"/>
        <v>8.52</v>
      </c>
      <c r="G27" s="36">
        <v>65.040000000000006</v>
      </c>
      <c r="H27" s="38">
        <f t="shared" si="1"/>
        <v>554.14080000000001</v>
      </c>
      <c r="I27" s="39">
        <f t="shared" si="2"/>
        <v>2.3544791719777702E-2</v>
      </c>
      <c r="J27" s="35"/>
    </row>
    <row r="28" spans="1:11" ht="15" customHeight="1" x14ac:dyDescent="0.25">
      <c r="A28" s="36" t="s">
        <v>39</v>
      </c>
      <c r="B28" s="18" t="s">
        <v>40</v>
      </c>
      <c r="C28" s="36" t="s">
        <v>29</v>
      </c>
      <c r="D28" s="36">
        <v>12</v>
      </c>
      <c r="E28" s="36">
        <f>12/100</f>
        <v>0.12</v>
      </c>
      <c r="F28" s="37">
        <f t="shared" si="0"/>
        <v>1.44</v>
      </c>
      <c r="G28" s="36">
        <v>317.72000000000003</v>
      </c>
      <c r="H28" s="38">
        <f t="shared" si="1"/>
        <v>457.51680000000005</v>
      </c>
      <c r="I28" s="39">
        <f t="shared" si="2"/>
        <v>1.9439351450568503E-2</v>
      </c>
      <c r="J28" s="35"/>
    </row>
    <row r="29" spans="1:11" ht="15" customHeight="1" x14ac:dyDescent="0.25">
      <c r="A29" s="36" t="s">
        <v>41</v>
      </c>
      <c r="B29" s="18" t="s">
        <v>42</v>
      </c>
      <c r="C29" s="36" t="s">
        <v>29</v>
      </c>
      <c r="D29" s="36">
        <v>12</v>
      </c>
      <c r="E29" s="36">
        <f>43/100</f>
        <v>0.43</v>
      </c>
      <c r="F29" s="37">
        <f t="shared" si="0"/>
        <v>5.16</v>
      </c>
      <c r="G29" s="36">
        <v>320.02</v>
      </c>
      <c r="H29" s="38">
        <f t="shared" si="1"/>
        <v>1651.3032000000001</v>
      </c>
      <c r="I29" s="39">
        <f t="shared" si="2"/>
        <v>7.0161933411512778E-2</v>
      </c>
      <c r="J29" s="35"/>
    </row>
    <row r="30" spans="1:11" ht="15" customHeight="1" x14ac:dyDescent="0.25">
      <c r="A30" s="36" t="s">
        <v>43</v>
      </c>
      <c r="B30" s="18" t="s">
        <v>44</v>
      </c>
      <c r="C30" s="36" t="s">
        <v>29</v>
      </c>
      <c r="D30" s="36">
        <v>12</v>
      </c>
      <c r="E30" s="36">
        <f>6/100</f>
        <v>0.06</v>
      </c>
      <c r="F30" s="37">
        <f t="shared" si="0"/>
        <v>0.72</v>
      </c>
      <c r="G30" s="36">
        <v>572.41</v>
      </c>
      <c r="H30" s="38">
        <f t="shared" si="1"/>
        <v>412.13519999999994</v>
      </c>
      <c r="I30" s="39">
        <f t="shared" si="2"/>
        <v>1.751114057003008E-2</v>
      </c>
      <c r="J30" s="35"/>
    </row>
    <row r="31" spans="1:11" ht="15" customHeight="1" x14ac:dyDescent="0.25">
      <c r="A31" s="36" t="s">
        <v>45</v>
      </c>
      <c r="B31" s="18" t="s">
        <v>46</v>
      </c>
      <c r="C31" s="36" t="s">
        <v>47</v>
      </c>
      <c r="D31" s="36">
        <v>1</v>
      </c>
      <c r="E31" s="36">
        <f>70.1/10</f>
        <v>7.01</v>
      </c>
      <c r="F31" s="37">
        <f t="shared" si="0"/>
        <v>7.01</v>
      </c>
      <c r="G31" s="36">
        <v>216.77</v>
      </c>
      <c r="H31" s="38">
        <f t="shared" si="1"/>
        <v>1519.5577000000001</v>
      </c>
      <c r="I31" s="39">
        <f t="shared" si="2"/>
        <v>6.4564221859650925E-2</v>
      </c>
      <c r="J31" s="35"/>
    </row>
    <row r="32" spans="1:11" ht="18.399999999999999" customHeight="1" x14ac:dyDescent="0.25">
      <c r="A32" s="95" t="s">
        <v>48</v>
      </c>
      <c r="B32" s="95"/>
      <c r="C32" s="95"/>
      <c r="D32" s="95"/>
      <c r="E32" s="95"/>
      <c r="F32" s="95"/>
      <c r="G32" s="95"/>
      <c r="H32" s="38">
        <f t="shared" si="1"/>
        <v>0</v>
      </c>
      <c r="I32" s="39">
        <f t="shared" si="2"/>
        <v>0</v>
      </c>
      <c r="J32" s="35"/>
    </row>
    <row r="33" spans="1:10" ht="15.6" customHeight="1" x14ac:dyDescent="0.25">
      <c r="A33" s="40"/>
      <c r="B33" s="41" t="s">
        <v>49</v>
      </c>
      <c r="C33" s="40"/>
      <c r="D33" s="40"/>
      <c r="E33" s="40"/>
      <c r="F33" s="40"/>
      <c r="G33" s="40"/>
      <c r="H33" s="38"/>
      <c r="I33" s="39">
        <f t="shared" si="2"/>
        <v>0</v>
      </c>
      <c r="J33" s="35"/>
    </row>
    <row r="34" spans="1:10" ht="27.6" customHeight="1" x14ac:dyDescent="0.25">
      <c r="A34" s="36" t="s">
        <v>50</v>
      </c>
      <c r="B34" s="18" t="s">
        <v>51</v>
      </c>
      <c r="C34" s="36" t="s">
        <v>52</v>
      </c>
      <c r="D34" s="36">
        <v>52</v>
      </c>
      <c r="E34" s="37">
        <f>1004.3/1000</f>
        <v>1.0043</v>
      </c>
      <c r="F34" s="37">
        <v>41.652000000000001</v>
      </c>
      <c r="G34" s="37">
        <v>379.87</v>
      </c>
      <c r="H34" s="38">
        <f>G34*F34</f>
        <v>15822.345240000001</v>
      </c>
      <c r="I34" s="39">
        <f t="shared" si="2"/>
        <v>0.67227286493652172</v>
      </c>
      <c r="J34" s="35"/>
    </row>
    <row r="35" spans="1:10" ht="19.350000000000001" customHeight="1" x14ac:dyDescent="0.25">
      <c r="A35" s="42" t="s">
        <v>53</v>
      </c>
      <c r="B35" s="43" t="s">
        <v>54</v>
      </c>
      <c r="C35" s="44" t="s">
        <v>52</v>
      </c>
      <c r="D35" s="36">
        <v>26</v>
      </c>
      <c r="E35" s="37">
        <f>2317.3/1000</f>
        <v>2.3173000000000004</v>
      </c>
      <c r="F35" s="37">
        <v>34.327800000000003</v>
      </c>
      <c r="G35" s="37">
        <v>228.97</v>
      </c>
      <c r="H35" s="38">
        <f>G35*F35</f>
        <v>7860.0363660000012</v>
      </c>
      <c r="I35" s="39">
        <f t="shared" si="2"/>
        <v>0.33396371309845518</v>
      </c>
      <c r="J35" s="35"/>
    </row>
    <row r="36" spans="1:10" ht="28.35" customHeight="1" x14ac:dyDescent="0.25">
      <c r="A36" s="42" t="s">
        <v>55</v>
      </c>
      <c r="B36" s="43" t="s">
        <v>56</v>
      </c>
      <c r="C36" s="44" t="s">
        <v>52</v>
      </c>
      <c r="D36" s="36">
        <v>1</v>
      </c>
      <c r="E36" s="37">
        <f>1004.3/1000</f>
        <v>1.0043</v>
      </c>
      <c r="F36" s="37">
        <v>1</v>
      </c>
      <c r="G36" s="37">
        <v>686.89</v>
      </c>
      <c r="H36" s="38">
        <f>G36*F36</f>
        <v>686.89</v>
      </c>
      <c r="I36" s="39">
        <f t="shared" si="2"/>
        <v>2.9185149305732593E-2</v>
      </c>
      <c r="J36" s="35"/>
    </row>
    <row r="37" spans="1:10" ht="15.75" customHeight="1" x14ac:dyDescent="0.25">
      <c r="A37" s="36"/>
      <c r="B37" s="45" t="s">
        <v>57</v>
      </c>
      <c r="C37" s="36"/>
      <c r="D37" s="22"/>
      <c r="E37" s="37"/>
      <c r="F37" s="37"/>
      <c r="G37" s="37"/>
      <c r="H37" s="38"/>
      <c r="I37" s="39">
        <f t="shared" si="2"/>
        <v>0</v>
      </c>
      <c r="J37" s="35"/>
    </row>
    <row r="38" spans="1:10" ht="15.75" customHeight="1" x14ac:dyDescent="0.25">
      <c r="A38" s="36" t="s">
        <v>58</v>
      </c>
      <c r="B38" s="46" t="s">
        <v>59</v>
      </c>
      <c r="C38" s="44" t="s">
        <v>52</v>
      </c>
      <c r="D38" s="47">
        <v>26</v>
      </c>
      <c r="E38" s="47">
        <f>186.8/1000</f>
        <v>0.18680000000000002</v>
      </c>
      <c r="F38" s="47">
        <f>E38*D38</f>
        <v>4.8568000000000007</v>
      </c>
      <c r="G38" s="47">
        <v>3088.42</v>
      </c>
      <c r="H38" s="38">
        <f t="shared" ref="H38:H63" si="3">G38*F38</f>
        <v>14999.838256000003</v>
      </c>
      <c r="I38" s="39">
        <f t="shared" si="2"/>
        <v>0.6373255092710618</v>
      </c>
      <c r="J38" s="35"/>
    </row>
    <row r="39" spans="1:10" ht="38.85" customHeight="1" x14ac:dyDescent="0.25">
      <c r="A39" s="36" t="s">
        <v>60</v>
      </c>
      <c r="B39" s="46" t="s">
        <v>61</v>
      </c>
      <c r="C39" s="44" t="s">
        <v>52</v>
      </c>
      <c r="D39" s="47">
        <v>26</v>
      </c>
      <c r="E39" s="47">
        <f>186.8/1000</f>
        <v>0.18680000000000002</v>
      </c>
      <c r="F39" s="47">
        <f>E39*D39</f>
        <v>4.8568000000000007</v>
      </c>
      <c r="G39" s="47">
        <v>515.16999999999996</v>
      </c>
      <c r="H39" s="38">
        <f t="shared" si="3"/>
        <v>2502.0776559999999</v>
      </c>
      <c r="I39" s="39">
        <f t="shared" si="2"/>
        <v>0.10631034076038003</v>
      </c>
      <c r="J39" s="35"/>
    </row>
    <row r="40" spans="1:10" ht="31.5" customHeight="1" x14ac:dyDescent="0.25">
      <c r="A40" s="36" t="s">
        <v>62</v>
      </c>
      <c r="B40" s="46" t="s">
        <v>63</v>
      </c>
      <c r="C40" s="47" t="s">
        <v>52</v>
      </c>
      <c r="D40" s="47">
        <v>52</v>
      </c>
      <c r="E40" s="47">
        <f>32.1/1000</f>
        <v>3.2100000000000004E-2</v>
      </c>
      <c r="F40" s="47">
        <f>E40*D40</f>
        <v>1.6692000000000002</v>
      </c>
      <c r="G40" s="47">
        <v>8523.73</v>
      </c>
      <c r="H40" s="38">
        <f t="shared" si="3"/>
        <v>14227.810116000001</v>
      </c>
      <c r="I40" s="39">
        <f t="shared" si="2"/>
        <v>0.60452294039667576</v>
      </c>
      <c r="J40" s="35"/>
    </row>
    <row r="41" spans="1:10" ht="25.35" customHeight="1" x14ac:dyDescent="0.25">
      <c r="A41" s="36" t="s">
        <v>64</v>
      </c>
      <c r="B41" s="46" t="s">
        <v>65</v>
      </c>
      <c r="C41" s="47" t="s">
        <v>52</v>
      </c>
      <c r="D41" s="47">
        <v>26</v>
      </c>
      <c r="E41" s="47">
        <f>293/1000</f>
        <v>0.29299999999999998</v>
      </c>
      <c r="F41" s="47">
        <f>E41*D41</f>
        <v>7.6179999999999994</v>
      </c>
      <c r="G41" s="47">
        <v>629.66</v>
      </c>
      <c r="H41" s="38">
        <f t="shared" si="3"/>
        <v>4796.7498799999994</v>
      </c>
      <c r="I41" s="39">
        <f t="shared" si="2"/>
        <v>0.20380826832543039</v>
      </c>
      <c r="J41" s="35"/>
    </row>
    <row r="42" spans="1:10" ht="15.75" customHeight="1" x14ac:dyDescent="0.25">
      <c r="A42" s="36" t="s">
        <v>66</v>
      </c>
      <c r="B42" s="46" t="s">
        <v>67</v>
      </c>
      <c r="C42" s="47" t="s">
        <v>68</v>
      </c>
      <c r="D42" s="47">
        <v>1</v>
      </c>
      <c r="E42" s="47">
        <v>1</v>
      </c>
      <c r="F42" s="47">
        <v>1</v>
      </c>
      <c r="G42" s="47">
        <v>286.67</v>
      </c>
      <c r="H42" s="38">
        <f t="shared" si="3"/>
        <v>286.67</v>
      </c>
      <c r="I42" s="39">
        <f t="shared" si="2"/>
        <v>1.2180271588572206E-2</v>
      </c>
      <c r="J42" s="35"/>
    </row>
    <row r="43" spans="1:10" ht="26.1" customHeight="1" x14ac:dyDescent="0.25">
      <c r="A43" s="36" t="s">
        <v>66</v>
      </c>
      <c r="B43" s="46" t="s">
        <v>69</v>
      </c>
      <c r="C43" s="47" t="s">
        <v>70</v>
      </c>
      <c r="D43" s="47" t="s">
        <v>71</v>
      </c>
      <c r="E43" s="47">
        <v>5</v>
      </c>
      <c r="F43" s="47">
        <v>5</v>
      </c>
      <c r="G43" s="47">
        <v>1782.05</v>
      </c>
      <c r="H43" s="38">
        <f t="shared" si="3"/>
        <v>8910.25</v>
      </c>
      <c r="I43" s="39">
        <f t="shared" si="2"/>
        <v>0.378586056867044</v>
      </c>
      <c r="J43" s="35"/>
    </row>
    <row r="44" spans="1:10" ht="15.75" customHeight="1" x14ac:dyDescent="0.25">
      <c r="A44" s="87" t="s">
        <v>72</v>
      </c>
      <c r="B44" s="87"/>
      <c r="C44" s="87"/>
      <c r="D44" s="87"/>
      <c r="E44" s="87"/>
      <c r="F44" s="87"/>
      <c r="G44" s="87"/>
      <c r="H44" s="48">
        <f t="shared" si="3"/>
        <v>0</v>
      </c>
      <c r="I44" s="39">
        <f t="shared" si="2"/>
        <v>0</v>
      </c>
      <c r="J44" s="49"/>
    </row>
    <row r="45" spans="1:10" ht="15.75" customHeight="1" x14ac:dyDescent="0.25">
      <c r="A45" s="50" t="s">
        <v>73</v>
      </c>
      <c r="B45" s="51" t="s">
        <v>74</v>
      </c>
      <c r="C45" s="50" t="s">
        <v>52</v>
      </c>
      <c r="D45" s="50" t="s">
        <v>75</v>
      </c>
      <c r="E45" s="52">
        <f>1180/1000</f>
        <v>1.18</v>
      </c>
      <c r="F45" s="53">
        <f>E45*2</f>
        <v>2.36</v>
      </c>
      <c r="G45" s="54">
        <v>1354.91</v>
      </c>
      <c r="H45" s="48">
        <f t="shared" si="3"/>
        <v>3197.5875999999998</v>
      </c>
      <c r="I45" s="39">
        <f t="shared" si="2"/>
        <v>0.13586174136202178</v>
      </c>
      <c r="J45" s="49"/>
    </row>
    <row r="46" spans="1:10" ht="15.75" customHeight="1" x14ac:dyDescent="0.25">
      <c r="A46" s="55" t="s">
        <v>76</v>
      </c>
      <c r="B46" s="56" t="s">
        <v>77</v>
      </c>
      <c r="C46" s="55" t="s">
        <v>52</v>
      </c>
      <c r="D46" s="55" t="s">
        <v>75</v>
      </c>
      <c r="E46" s="57">
        <f>49.7/1000</f>
        <v>4.9700000000000001E-2</v>
      </c>
      <c r="F46" s="58">
        <f>E46*2</f>
        <v>9.9400000000000002E-2</v>
      </c>
      <c r="G46" s="37">
        <v>862.64</v>
      </c>
      <c r="H46" s="48">
        <f t="shared" si="3"/>
        <v>85.746415999999996</v>
      </c>
      <c r="I46" s="39">
        <f t="shared" si="2"/>
        <v>3.643264501436122E-3</v>
      </c>
      <c r="J46" s="49"/>
    </row>
    <row r="47" spans="1:10" ht="15.75" customHeight="1" x14ac:dyDescent="0.25">
      <c r="A47" s="55" t="s">
        <v>78</v>
      </c>
      <c r="B47" s="56" t="s">
        <v>79</v>
      </c>
      <c r="C47" s="55" t="s">
        <v>52</v>
      </c>
      <c r="D47" s="55" t="s">
        <v>75</v>
      </c>
      <c r="E47" s="57">
        <f>2184/1000</f>
        <v>2.1840000000000002</v>
      </c>
      <c r="F47" s="58">
        <f>E47*2</f>
        <v>4.3680000000000003</v>
      </c>
      <c r="G47" s="37">
        <v>903.28</v>
      </c>
      <c r="H47" s="48">
        <f t="shared" si="3"/>
        <v>3945.5270400000004</v>
      </c>
      <c r="I47" s="39">
        <f t="shared" si="2"/>
        <v>0.16764080966705758</v>
      </c>
      <c r="J47" s="49"/>
    </row>
    <row r="48" spans="1:10" ht="30.6" customHeight="1" x14ac:dyDescent="0.25">
      <c r="A48" s="55" t="s">
        <v>80</v>
      </c>
      <c r="B48" s="56" t="s">
        <v>81</v>
      </c>
      <c r="C48" s="55" t="s">
        <v>52</v>
      </c>
      <c r="D48" s="55" t="s">
        <v>75</v>
      </c>
      <c r="E48" s="57">
        <f>900/1000</f>
        <v>0.9</v>
      </c>
      <c r="F48" s="58">
        <f>E48*2</f>
        <v>1.8</v>
      </c>
      <c r="G48" s="59">
        <v>1841.09</v>
      </c>
      <c r="H48" s="60">
        <f t="shared" si="3"/>
        <v>3313.962</v>
      </c>
      <c r="I48" s="39">
        <f t="shared" si="2"/>
        <v>0.14080635292917962</v>
      </c>
      <c r="J48" s="49"/>
    </row>
    <row r="49" spans="1:10" ht="26.1" customHeight="1" x14ac:dyDescent="0.25">
      <c r="A49" s="55" t="s">
        <v>82</v>
      </c>
      <c r="B49" s="56" t="s">
        <v>83</v>
      </c>
      <c r="C49" s="55" t="s">
        <v>52</v>
      </c>
      <c r="D49" s="55" t="s">
        <v>84</v>
      </c>
      <c r="E49" s="57">
        <f>900/1000</f>
        <v>0.9</v>
      </c>
      <c r="F49" s="58">
        <f>E49*3</f>
        <v>2.7</v>
      </c>
      <c r="G49" s="59">
        <v>4142.45</v>
      </c>
      <c r="H49" s="60">
        <f t="shared" si="3"/>
        <v>11184.615</v>
      </c>
      <c r="I49" s="39">
        <f t="shared" si="2"/>
        <v>0.47522115433640955</v>
      </c>
      <c r="J49" s="49"/>
    </row>
    <row r="50" spans="1:10" ht="25.7" customHeight="1" x14ac:dyDescent="0.25">
      <c r="A50" s="55" t="s">
        <v>85</v>
      </c>
      <c r="B50" s="56" t="s">
        <v>86</v>
      </c>
      <c r="C50" s="55" t="s">
        <v>52</v>
      </c>
      <c r="D50" s="55" t="s">
        <v>75</v>
      </c>
      <c r="E50" s="57">
        <f>900/1000</f>
        <v>0.9</v>
      </c>
      <c r="F50" s="58">
        <f>E50*2</f>
        <v>1.8</v>
      </c>
      <c r="G50" s="59">
        <v>1841.09</v>
      </c>
      <c r="H50" s="60">
        <f t="shared" si="3"/>
        <v>3313.962</v>
      </c>
      <c r="I50" s="39">
        <f t="shared" si="2"/>
        <v>0.14080635292917962</v>
      </c>
      <c r="J50" s="49"/>
    </row>
    <row r="51" spans="1:10" ht="38.85" customHeight="1" x14ac:dyDescent="0.25">
      <c r="A51" s="55" t="s">
        <v>87</v>
      </c>
      <c r="B51" s="56" t="s">
        <v>88</v>
      </c>
      <c r="C51" s="55" t="s">
        <v>52</v>
      </c>
      <c r="D51" s="55" t="s">
        <v>75</v>
      </c>
      <c r="E51" s="57">
        <f>18/1000</f>
        <v>1.7999999999999999E-2</v>
      </c>
      <c r="F51" s="58">
        <f>E51*2</f>
        <v>3.5999999999999997E-2</v>
      </c>
      <c r="G51" s="37">
        <v>1841.09</v>
      </c>
      <c r="H51" s="60">
        <f t="shared" si="3"/>
        <v>66.279239999999987</v>
      </c>
      <c r="I51" s="39">
        <f t="shared" si="2"/>
        <v>2.8161270585835923E-3</v>
      </c>
      <c r="J51" s="49"/>
    </row>
    <row r="52" spans="1:10" ht="29.1" customHeight="1" x14ac:dyDescent="0.25">
      <c r="A52" s="55" t="s">
        <v>89</v>
      </c>
      <c r="B52" s="56" t="s">
        <v>90</v>
      </c>
      <c r="C52" s="55" t="s">
        <v>91</v>
      </c>
      <c r="D52" s="55" t="s">
        <v>75</v>
      </c>
      <c r="E52" s="57">
        <f>2/100</f>
        <v>0.02</v>
      </c>
      <c r="F52" s="58">
        <f>E52*2</f>
        <v>0.04</v>
      </c>
      <c r="G52" s="37">
        <v>8574.8700000000008</v>
      </c>
      <c r="H52" s="60">
        <f t="shared" si="3"/>
        <v>342.99480000000005</v>
      </c>
      <c r="I52" s="39">
        <f t="shared" si="2"/>
        <v>1.4573446183653702E-2</v>
      </c>
      <c r="J52" s="49"/>
    </row>
    <row r="53" spans="1:10" ht="15.75" customHeight="1" x14ac:dyDescent="0.25">
      <c r="A53" s="55" t="s">
        <v>92</v>
      </c>
      <c r="B53" s="56" t="s">
        <v>93</v>
      </c>
      <c r="C53" s="55" t="s">
        <v>94</v>
      </c>
      <c r="D53" s="55" t="s">
        <v>84</v>
      </c>
      <c r="E53" s="57">
        <v>148</v>
      </c>
      <c r="F53" s="58">
        <f>E53*3</f>
        <v>444</v>
      </c>
      <c r="G53" s="37">
        <v>84.99</v>
      </c>
      <c r="H53" s="60">
        <f t="shared" si="3"/>
        <v>37735.56</v>
      </c>
      <c r="I53" s="39">
        <f t="shared" si="2"/>
        <v>1.6033396216794982</v>
      </c>
      <c r="J53" s="49"/>
    </row>
    <row r="54" spans="1:10" ht="15.75" customHeight="1" x14ac:dyDescent="0.25">
      <c r="A54" s="88" t="s">
        <v>95</v>
      </c>
      <c r="B54" s="88"/>
      <c r="C54" s="88"/>
      <c r="D54" s="88"/>
      <c r="E54" s="88"/>
      <c r="F54" s="88"/>
      <c r="G54" s="88"/>
      <c r="H54" s="61">
        <f t="shared" si="3"/>
        <v>0</v>
      </c>
      <c r="I54" s="39">
        <f t="shared" si="2"/>
        <v>0</v>
      </c>
      <c r="J54" s="49"/>
    </row>
    <row r="55" spans="1:10" s="3" customFormat="1" ht="27.75" customHeight="1" x14ac:dyDescent="0.25">
      <c r="A55" s="19" t="s">
        <v>96</v>
      </c>
      <c r="B55" s="62" t="s">
        <v>97</v>
      </c>
      <c r="C55" s="63" t="s">
        <v>29</v>
      </c>
      <c r="D55" s="36" t="s">
        <v>71</v>
      </c>
      <c r="E55" s="64">
        <f>1180/100</f>
        <v>11.8</v>
      </c>
      <c r="F55" s="65">
        <f>E55*2</f>
        <v>23.6</v>
      </c>
      <c r="G55" s="66">
        <v>2295.63</v>
      </c>
      <c r="H55" s="67">
        <f t="shared" si="3"/>
        <v>54176.868000000002</v>
      </c>
      <c r="I55" s="39">
        <f t="shared" si="2"/>
        <v>2.3019114872788458</v>
      </c>
      <c r="J55" s="35"/>
    </row>
    <row r="56" spans="1:10" ht="29.1" customHeight="1" x14ac:dyDescent="0.25">
      <c r="A56" s="55" t="s">
        <v>98</v>
      </c>
      <c r="B56" s="68" t="s">
        <v>99</v>
      </c>
      <c r="C56" s="17" t="s">
        <v>100</v>
      </c>
      <c r="D56" s="55" t="s">
        <v>75</v>
      </c>
      <c r="E56" s="55">
        <v>1</v>
      </c>
      <c r="F56" s="69">
        <v>2</v>
      </c>
      <c r="G56" s="66">
        <v>1509.69</v>
      </c>
      <c r="H56" s="60">
        <f t="shared" si="3"/>
        <v>3019.38</v>
      </c>
      <c r="I56" s="39">
        <f t="shared" si="2"/>
        <v>0.12828990975373478</v>
      </c>
      <c r="J56" s="49"/>
    </row>
    <row r="57" spans="1:10" ht="15.75" customHeight="1" x14ac:dyDescent="0.25">
      <c r="A57" s="89" t="s">
        <v>101</v>
      </c>
      <c r="B57" s="89"/>
      <c r="C57" s="89"/>
      <c r="D57" s="89"/>
      <c r="E57" s="89"/>
      <c r="F57" s="89"/>
      <c r="G57" s="89"/>
      <c r="H57" s="61">
        <f t="shared" si="3"/>
        <v>0</v>
      </c>
      <c r="I57" s="39">
        <f t="shared" si="2"/>
        <v>0</v>
      </c>
      <c r="J57" s="49"/>
    </row>
    <row r="58" spans="1:10" ht="29.85" customHeight="1" x14ac:dyDescent="0.25">
      <c r="A58" s="55" t="s">
        <v>102</v>
      </c>
      <c r="B58" s="56" t="s">
        <v>103</v>
      </c>
      <c r="C58" s="55" t="s">
        <v>94</v>
      </c>
      <c r="D58" s="55" t="s">
        <v>71</v>
      </c>
      <c r="E58" s="57">
        <v>20</v>
      </c>
      <c r="F58" s="58">
        <v>20</v>
      </c>
      <c r="G58" s="37">
        <v>296.11</v>
      </c>
      <c r="H58" s="60">
        <f t="shared" si="3"/>
        <v>5922.2000000000007</v>
      </c>
      <c r="I58" s="39">
        <f t="shared" si="2"/>
        <v>0.25162732201431026</v>
      </c>
      <c r="J58" s="49"/>
    </row>
    <row r="59" spans="1:10" ht="22.35" customHeight="1" x14ac:dyDescent="0.25">
      <c r="A59" s="55" t="s">
        <v>104</v>
      </c>
      <c r="B59" s="56" t="s">
        <v>105</v>
      </c>
      <c r="C59" s="55" t="s">
        <v>106</v>
      </c>
      <c r="D59" s="55" t="s">
        <v>107</v>
      </c>
      <c r="E59" s="57">
        <f>9659.1/100</f>
        <v>96.591000000000008</v>
      </c>
      <c r="F59" s="58">
        <f>E59</f>
        <v>96.591000000000008</v>
      </c>
      <c r="G59" s="37">
        <v>313.57</v>
      </c>
      <c r="H59" s="60">
        <f t="shared" si="3"/>
        <v>30288.039870000001</v>
      </c>
      <c r="I59" s="39">
        <f t="shared" si="2"/>
        <v>1.2869032389231634</v>
      </c>
      <c r="J59" s="49"/>
    </row>
    <row r="60" spans="1:10" ht="15.75" customHeight="1" x14ac:dyDescent="0.25">
      <c r="A60" s="55" t="s">
        <v>108</v>
      </c>
      <c r="B60" s="56" t="s">
        <v>109</v>
      </c>
      <c r="C60" s="55" t="s">
        <v>110</v>
      </c>
      <c r="D60" s="55" t="s">
        <v>107</v>
      </c>
      <c r="E60" s="57">
        <f>781/100</f>
        <v>7.81</v>
      </c>
      <c r="F60" s="58">
        <f>E60</f>
        <v>7.81</v>
      </c>
      <c r="G60" s="37">
        <v>2762.35</v>
      </c>
      <c r="H60" s="70">
        <f t="shared" si="3"/>
        <v>21573.9535</v>
      </c>
      <c r="I60" s="39">
        <f t="shared" si="2"/>
        <v>0.91665194428865215</v>
      </c>
      <c r="J60" s="49"/>
    </row>
    <row r="61" spans="1:10" ht="33.200000000000003" customHeight="1" x14ac:dyDescent="0.25">
      <c r="A61" s="55" t="s">
        <v>111</v>
      </c>
      <c r="B61" s="56" t="s">
        <v>112</v>
      </c>
      <c r="C61" s="55" t="s">
        <v>113</v>
      </c>
      <c r="D61" s="55">
        <v>1</v>
      </c>
      <c r="E61" s="57">
        <v>20</v>
      </c>
      <c r="F61" s="58">
        <v>20</v>
      </c>
      <c r="G61" s="37">
        <v>66.41</v>
      </c>
      <c r="H61" s="70">
        <f t="shared" si="3"/>
        <v>1328.1999999999998</v>
      </c>
      <c r="I61" s="39">
        <f t="shared" si="2"/>
        <v>5.6433657947959681E-2</v>
      </c>
      <c r="J61" s="49"/>
    </row>
    <row r="62" spans="1:10" ht="31.5" customHeight="1" x14ac:dyDescent="0.25">
      <c r="A62" s="55" t="s">
        <v>114</v>
      </c>
      <c r="B62" s="56" t="s">
        <v>115</v>
      </c>
      <c r="C62" s="55" t="s">
        <v>116</v>
      </c>
      <c r="D62" s="55" t="s">
        <v>71</v>
      </c>
      <c r="E62" s="57">
        <f>781/1000</f>
        <v>0.78100000000000003</v>
      </c>
      <c r="F62" s="58">
        <v>11.85</v>
      </c>
      <c r="G62" s="37">
        <v>219.97</v>
      </c>
      <c r="H62" s="70">
        <f t="shared" si="3"/>
        <v>2606.6444999999999</v>
      </c>
      <c r="I62" s="39">
        <f t="shared" si="2"/>
        <v>0.11075326314179371</v>
      </c>
      <c r="J62" s="49"/>
    </row>
    <row r="63" spans="1:10" ht="15.75" customHeight="1" x14ac:dyDescent="0.25">
      <c r="A63" s="90" t="s">
        <v>117</v>
      </c>
      <c r="B63" s="90"/>
      <c r="C63" s="90"/>
      <c r="D63" s="90"/>
      <c r="E63" s="90"/>
      <c r="F63" s="90"/>
      <c r="G63" s="90"/>
      <c r="H63" s="70">
        <f t="shared" si="3"/>
        <v>0</v>
      </c>
      <c r="I63" s="39">
        <f t="shared" si="2"/>
        <v>0</v>
      </c>
      <c r="J63" s="49"/>
    </row>
    <row r="64" spans="1:10" ht="50.65" customHeight="1" x14ac:dyDescent="0.25">
      <c r="A64" s="71"/>
      <c r="B64" s="72" t="s">
        <v>118</v>
      </c>
      <c r="C64" s="73"/>
      <c r="D64" s="55"/>
      <c r="E64" s="74"/>
      <c r="F64" s="74"/>
      <c r="G64" s="75"/>
      <c r="H64" s="70">
        <v>364100</v>
      </c>
      <c r="I64" s="39">
        <f t="shared" si="2"/>
        <v>15.470181342306974</v>
      </c>
      <c r="J64" s="76"/>
    </row>
    <row r="65" spans="1:10" ht="15.75" customHeight="1" x14ac:dyDescent="0.25">
      <c r="A65" s="87" t="s">
        <v>119</v>
      </c>
      <c r="B65" s="87"/>
      <c r="C65" s="87"/>
      <c r="D65" s="87"/>
      <c r="E65" s="87"/>
      <c r="F65" s="87"/>
      <c r="G65" s="87"/>
      <c r="H65" s="77">
        <f>G65*F65</f>
        <v>0</v>
      </c>
      <c r="I65" s="39">
        <f t="shared" si="2"/>
        <v>0</v>
      </c>
      <c r="J65" s="49"/>
    </row>
    <row r="66" spans="1:10" ht="17.25" customHeight="1" x14ac:dyDescent="0.25">
      <c r="A66" s="78"/>
      <c r="B66" s="56" t="s">
        <v>120</v>
      </c>
      <c r="C66" s="55"/>
      <c r="D66" s="55">
        <v>12</v>
      </c>
      <c r="E66" s="55">
        <v>1961.3</v>
      </c>
      <c r="F66" s="55">
        <f>E66*12</f>
        <v>23535.599999999999</v>
      </c>
      <c r="G66" s="79">
        <f>0.66+0.99+0.65+0.81</f>
        <v>3.11</v>
      </c>
      <c r="H66" s="77">
        <f>G66*F66</f>
        <v>73195.715999999986</v>
      </c>
      <c r="I66" s="39">
        <f t="shared" si="2"/>
        <v>3.1099999999999994</v>
      </c>
      <c r="J66" s="80"/>
    </row>
    <row r="67" spans="1:10" ht="23.25" customHeight="1" x14ac:dyDescent="0.25">
      <c r="A67" s="84" t="s">
        <v>121</v>
      </c>
      <c r="B67" s="84"/>
      <c r="C67" s="84"/>
      <c r="D67" s="84"/>
      <c r="E67" s="84"/>
      <c r="F67" s="84"/>
      <c r="G67" s="84"/>
      <c r="H67" s="81">
        <f>H23+H24+H25+H26+H27+H28+H29+H30+H31+H34+H35+H36+H38+H39+H40+H41+H42+H43+H45+H46+H47+H48+H49+H50+H51+H52+H53+H55+H56+H58+H59+H60+H61+H62+H66</f>
        <v>476695.73858800007</v>
      </c>
      <c r="I67" s="39">
        <f t="shared" si="2"/>
        <v>20.254242024337604</v>
      </c>
      <c r="J67" s="82"/>
    </row>
    <row r="68" spans="1:10" ht="20.85" customHeight="1" x14ac:dyDescent="0.25">
      <c r="A68" s="85" t="s">
        <v>122</v>
      </c>
      <c r="B68" s="85"/>
      <c r="C68" s="85"/>
      <c r="D68" s="85"/>
      <c r="E68" s="85"/>
      <c r="F68" s="85"/>
      <c r="G68" s="85"/>
      <c r="H68" s="83">
        <f>H64</f>
        <v>364100</v>
      </c>
      <c r="I68" s="39">
        <f t="shared" si="2"/>
        <v>15.470181342306974</v>
      </c>
      <c r="J68" s="82"/>
    </row>
    <row r="69" spans="1:10" ht="21.6" customHeight="1" x14ac:dyDescent="0.25">
      <c r="A69" s="86" t="s">
        <v>123</v>
      </c>
      <c r="B69" s="86"/>
      <c r="C69" s="86"/>
      <c r="D69" s="86"/>
      <c r="E69" s="86"/>
      <c r="F69" s="86"/>
      <c r="G69" s="86"/>
      <c r="H69" s="83">
        <f>(H68+H67)*0.1</f>
        <v>84079.573858800009</v>
      </c>
      <c r="I69" s="39">
        <f t="shared" si="2"/>
        <v>3.5724423366644578</v>
      </c>
      <c r="J69" s="82"/>
    </row>
    <row r="70" spans="1:10" ht="18.600000000000001" customHeight="1" x14ac:dyDescent="0.25">
      <c r="A70" s="85" t="s">
        <v>124</v>
      </c>
      <c r="B70" s="85"/>
      <c r="C70" s="85"/>
      <c r="D70" s="85"/>
      <c r="E70" s="85"/>
      <c r="F70" s="85"/>
      <c r="G70" s="85"/>
      <c r="H70" s="83">
        <f>H67+H68+H69</f>
        <v>924875.31244680006</v>
      </c>
      <c r="I70" s="39">
        <f t="shared" si="2"/>
        <v>39.296865703309031</v>
      </c>
      <c r="J70" s="82"/>
    </row>
    <row r="71" spans="1:10" ht="30.6" customHeight="1" x14ac:dyDescent="0.25">
      <c r="A71" s="85" t="s">
        <v>125</v>
      </c>
      <c r="B71" s="85"/>
      <c r="C71" s="85"/>
      <c r="D71" s="85"/>
      <c r="E71" s="85"/>
      <c r="F71" s="85"/>
      <c r="G71" s="85"/>
      <c r="H71" s="85"/>
      <c r="I71" s="39">
        <f>H70/12/1961.3</f>
        <v>39.296865703309031</v>
      </c>
      <c r="J71" s="82"/>
    </row>
  </sheetData>
  <mergeCells count="27">
    <mergeCell ref="F2:I5"/>
    <mergeCell ref="D1:I1"/>
    <mergeCell ref="D6:I6"/>
    <mergeCell ref="E7:I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8:J18"/>
    <mergeCell ref="A19:J19"/>
    <mergeCell ref="A22:I22"/>
    <mergeCell ref="A32:G32"/>
    <mergeCell ref="A44:G44"/>
    <mergeCell ref="A54:G54"/>
    <mergeCell ref="A57:G57"/>
    <mergeCell ref="A63:G63"/>
    <mergeCell ref="A65:G65"/>
    <mergeCell ref="A67:G67"/>
    <mergeCell ref="A68:G68"/>
    <mergeCell ref="A69:G69"/>
    <mergeCell ref="A70:G70"/>
    <mergeCell ref="A71:H71"/>
  </mergeCells>
  <printOptions horizontalCentered="1"/>
  <pageMargins left="1.1811023622047245" right="0.39370078740157483" top="0.43307086614173229" bottom="0.27559055118110237" header="0.51181102362204722" footer="0.51181102362204722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2573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МКД</vt:lpstr>
      <vt:lpstr>МКД!Excel_BuiltIn_Print_Area</vt:lpstr>
      <vt:lpstr>МКД!Область_печати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37</cp:revision>
  <cp:lastPrinted>2022-10-06T04:49:52Z</cp:lastPrinted>
  <dcterms:created xsi:type="dcterms:W3CDTF">2006-09-28T08:33:49Z</dcterms:created>
  <dcterms:modified xsi:type="dcterms:W3CDTF">2022-10-06T04:49:55Z</dcterms:modified>
  <dc:language>ru-RU</dc:language>
</cp:coreProperties>
</file>